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ccorrales\Desktop\2026\Respuestas y memos\"/>
    </mc:Choice>
  </mc:AlternateContent>
  <xr:revisionPtr revIDLastSave="0" documentId="8_{18505C39-FFB3-497C-B8FF-117C229EFAF7}" xr6:coauthVersionLast="36" xr6:coauthVersionMax="36" xr10:uidLastSave="{00000000-0000-0000-0000-000000000000}"/>
  <bookViews>
    <workbookView xWindow="0" yWindow="0" windowWidth="28800" windowHeight="10065" activeTab="2" xr2:uid="{E13C5828-1467-47FD-8247-B5E9D7AD290B}"/>
  </bookViews>
  <sheets>
    <sheet name="Ejecución física" sheetId="3" r:id="rId1"/>
    <sheet name="Ejecución presupuestal" sheetId="2" r:id="rId2"/>
    <sheet name="Avance culitativo" sheetId="1"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 i="3" l="1"/>
  <c r="G4" i="3" s="1"/>
  <c r="F3" i="3"/>
  <c r="G3" i="3" s="1"/>
  <c r="F4" i="2"/>
  <c r="E4" i="2"/>
  <c r="F3" i="2"/>
  <c r="E3" i="2"/>
</calcChain>
</file>

<file path=xl/sharedStrings.xml><?xml version="1.0" encoding="utf-8"?>
<sst xmlns="http://schemas.openxmlformats.org/spreadsheetml/2006/main" count="31" uniqueCount="24">
  <si>
    <t>Atender el déficit cuantitativo y cualitativo de vivienda digna para todas las personas que habitan en Bogotá.</t>
  </si>
  <si>
    <t>Promover 9.000 soluciones habitacionales en el marco del portafolio de vivienda, incluyendo un 5% de viviendas en reuso</t>
  </si>
  <si>
    <t>Estructurar 10 proyectos de renovación y/o desarrollo urbano</t>
  </si>
  <si>
    <t>Impactos y Beneficios</t>
  </si>
  <si>
    <t>Avance Cualitativo</t>
  </si>
  <si>
    <t>META PDD</t>
  </si>
  <si>
    <t>La formulación de las Actuaciones Estratégicas priorizadas promueve una revitalización urbana inclusiva y sostenible y la estructuración de proyectos integrales al interior generará soluciones habitacionales con soportes urbanos para atender las necesidades de los habitantes de la ciudad.</t>
  </si>
  <si>
    <t>Areas intervenidas</t>
  </si>
  <si>
    <t>Teniendo en cuenta que las AE se formulan para concretar las propuestas del POT vigente, se considera que esta acción tiene una apuesta de ciudad por lo que su impacto es anivel de todo el Distrito</t>
  </si>
  <si>
    <t>Las soluciones habitacionales promovidas se encuentran en el Barrio San Bernardo de la Localidad de Santa Fe</t>
  </si>
  <si>
    <t>Acciones y productos</t>
  </si>
  <si>
    <t>Meta PDD</t>
  </si>
  <si>
    <t>Ejecutado 
2024</t>
  </si>
  <si>
    <t>Total ejecutado a diciembre 2025</t>
  </si>
  <si>
    <t>Programado</t>
  </si>
  <si>
    <t>Ejecutado</t>
  </si>
  <si>
    <t>% ejecución</t>
  </si>
  <si>
    <t>Estructurar 10 proyectos de renovación y/o desarrollo urbano.</t>
  </si>
  <si>
    <t>Promover 9.000 soluciones habitacionales en el marco del portafolio de vivienda, incluyendo un 5% de viviendas en reúso.</t>
  </si>
  <si>
    <t>Magnitud Total</t>
  </si>
  <si>
    <t>Consolidado PDD a Diciembre 2025</t>
  </si>
  <si>
    <t>% Avance</t>
  </si>
  <si>
    <r>
      <rPr>
        <u/>
        <sz val="11"/>
        <color theme="1"/>
        <rFont val="Calibri"/>
        <family val="2"/>
        <scheme val="minor"/>
      </rPr>
      <t>Avances vigencia 2024:</t>
    </r>
    <r>
      <rPr>
        <sz val="11"/>
        <color theme="1"/>
        <rFont val="Calibri"/>
        <family val="2"/>
        <scheme val="minor"/>
      </rPr>
      <t xml:space="preserve">
•	Se formularon y radicaron ante la Secretaría Distrital de Planeación, las Actuaciones Estratégicas – AE Zibo, Calle 72, Chapinero y Reencuentro 
•	Se avanzó en el proceso de formulación de las AE Rionegro y Montevideo.
•	Se avanzó en la identificación de criterios para la definición de proyectos de espacio público en las AE formuladas.
•	Se estructuraron y desarrollaron las iniciativas de urbanismo temporal en el PP Estación Metro Calle 26 y en el Predio Calle 72 con 24.
•	Se constituyó el encargo fiduciario de administración y pagos que permita la ejecución de las actividades necesarias para la administración y gestión, custodia, información y disposición de certificados de derechos de construcción y desarrollo como instrumento de financiación del plan de ordenamiento territorial de Bogotá. (Aporte meta: 1,0)
•	Se adelantó la revisión y aprobación de la resolución del modelo de gobernanza de la AE Engativá por parte de RenoBo. Se adelantan las actividades según el cronograma para la constitución del fideicomiso para actuaciones estratégicas. (Aporte meta: 0,9)
</t>
    </r>
    <r>
      <rPr>
        <u/>
        <sz val="11"/>
        <color theme="1"/>
        <rFont val="Calibri"/>
        <family val="2"/>
        <scheme val="minor"/>
      </rPr>
      <t>Avances vigencia 2025:</t>
    </r>
    <r>
      <rPr>
        <sz val="11"/>
        <color theme="1"/>
        <rFont val="Calibri"/>
        <family val="2"/>
        <scheme val="minor"/>
      </rPr>
      <t xml:space="preserve">
Formulación de Actuaciones Estratégicas
•	Adopción de la AE Zibo mediante el Decreto 550 del 10 de noviembre de 2025.
•	Viabilidad de la AE Calle 72, mediante acta de la Comisión Intersectorial de Operaciones Estratégicas y Macroproyectos.
•	En trámite de adopción: Ajustes en las AE Reencuentro y Chapinero.
•	En formulación: La AE Montevideo culminó componentes de formulación y se radicó ante la Secretaría Distrital de Planeación; AE Rionegro se avanza en la terminación contractual y en modelaciones para definir su continuidad.
En elaboración de directrices:
•	AE Sevillana: presentada la iniciativa ante la Secretaría Distrital de Planeación; se formalizó la colaboración con coformuladores. En espera de la expedición de las directrices por parte de SDP.
•	AE Teleport: presentada la iniciativa ante la Secretaría Distrital de Planeación; se avanza en el modelo urbano preliminar, se formalizó la colaboración con coformuladores. El 31 de diciembre se expidieron las directrices mediante resolución 2044 
Estructuración de proyectos de renovación y desarrollo:
•		Se recibió viabilización de la AE Calle 72, mediante acta de la Comisión Intersectorial de Operaciones Estratégicas y Macroproyectos (avance 1.0).
•	Se consolidó el instrumento de recaudo de obligaciones urbanísticas con la adopción de la AE Zibo - Decreto 550 de 2025 (Avance: 0.1)
•	Unidad Funcional Ciudad Florida (avance 1.0): Proyecto urbanístico aprobado; estudios de mercado, movilidad y ambiente validados. Se afinan alternativas de componente de redes locales de acueducto y alcantarillado en revisión de la EAAB
•	Espacio público AE Zibo (avance 1.0): Delimitación de zona TIRF y estructuración del proyecto detonante ZIBo LAB. Proyecto inscrito en el Banco de Proyectos y validado técnica y financieramente para su estructuración mediante TIRF.
•	CAD: Se contrató la banca de inversión para la estructuración técnica, legal y financiera del proyecto.
Iniciativas de urbanismo temporal:
•	Ecopuntos Fijos (Contrato UAESP-580-2024): Finalizada la fase de diagnóstico y en desarrollo la fase de estudios, diseños y obras en San Cristóbal y Fontibón; se proyecta ampliación de la red y ajustes contractuales.
•	Cementerio Central (Contrato UAESP-581-2024): Avances en análisis predial y comité técnico; se definió realizar mesa técnica en enero de 2026 para aclarar el alcance jurídico y predial.
Instrumentos de gestión y financiación urbana:
•	En el marco del contrato con Fiduagraria, se avanzó en la modificación del Decreto 626 de 2023 logrando la adopción del Decreto 564 de 2025, con el fin de habilitar la emisión anticipada de certificados de derechos de construcción y desarrollo. Se realizaron mesas interinstitucionales, socialización con fiduciarias y reactivación del contrato.
</t>
    </r>
  </si>
  <si>
    <r>
      <rPr>
        <u/>
        <sz val="11"/>
        <color theme="1"/>
        <rFont val="Calibri"/>
        <family val="2"/>
        <scheme val="minor"/>
      </rPr>
      <t>Avances vigencia 2024:</t>
    </r>
    <r>
      <rPr>
        <sz val="11"/>
        <color theme="1"/>
        <rFont val="Calibri"/>
        <family val="2"/>
        <scheme val="minor"/>
      </rPr>
      <t xml:space="preserve">
En desarrollo del portafolio de vivienda para Bogotá, se avanzó en el licenciamiento de proyectos del Concurso de Predios 1.0, radicando licencias para Atalayas, Villa Javier y Renacer Central. 
Se avanzó en la estructuración de los proyectos del Concurso de Predios 2.0 y 3.0 y con la gestión predial de los proyectos Buenos Aires, Las Cruces, AE Zibo y Edén El Descanso, tras la adopción del Plan de Gestión de Suelo.
Se avanzó en la implementación del Programa de Reúso de Edificaciones, con 50 inmuebles inscritos y evaluados preliminarmente, se lanzó el portal de la Plaza de Mercado de Reúso Virtual y se elaboraron los insumos técnicos para un convenio interadministrativo con el IDPC, pendiente de acto administrativo para su suscripción.
</t>
    </r>
    <r>
      <rPr>
        <u/>
        <sz val="11"/>
        <color theme="1"/>
        <rFont val="Calibri"/>
        <family val="2"/>
        <scheme val="minor"/>
      </rPr>
      <t>Avances vigencia 2025:</t>
    </r>
    <r>
      <rPr>
        <sz val="11"/>
        <color theme="1"/>
        <rFont val="Calibri"/>
        <family val="2"/>
        <scheme val="minor"/>
      </rPr>
      <t xml:space="preserve">
Se avanzó en la estructuración del Concursos de Predios 3.0, el cual saldrá con el lote de Lomas Pijaos II de la Caja de Vivienda Popular que tiene como potencial de línea base de 242 vivienda VIP/VIS.
En el proyecto de San Bernardo, se cuenta con la licencia de urbanismo y construcción 11001-1-25-1789 del 17/12/2026 la cual habilita la construcción de 2.090 viviendas de interés social. Además, se avanza en el proceso de saneamiento predial total, incluyendo englobes, redefiniciones, permutas y nuevos englobes de lotes útiles. Asimismo, se realizó la entrega efectiva de 295 lotes del PAD Desarrollo y 10 predios de RenoBo, habilitando parcialmente el área para el inicio de la fase constructiva del proyecto. 
En el Proyecto El Edén, se avanza en la gestión predial de inmuebles incluidos en el Plan de Gestión de Suelo con la Expedición del Decreto Distrital 012 del 16 de enero de 2025 “Por medio del cual se declara la existencia de condiciones de urgencia por motivos de utilidad pública e interés social para la adquisición de unos predios correspondientes al proyecto denominado Plan Parcial de Desarrollo Edén - El Descanso”, se priorizaron 16 predios para iniciar la gestión predial y para la vigencia 2026 se cuenta con los recursos para iniciar la compra, además se avanza con el proceso de Censo.
Programa de Reúso de edificaciones:
A través del Programa de Reúso, se aprobó e implementó el procedimiento de corretaje inmobiliario, logrando la inscripción de 83 inmuebles. Se adelantaron diálogos con propietarios y desarrolladores, se firmaron 7 contratos de corretaje, se promovió la formulación de 3 propuestas Se avanzó en el desarrollo de una propuesta de incentivo tributario para el reúso de edificaciones, en colaboración con la Secretaría Distrital de Hacienda - SDH. También se inició el diagnóstico necesario para la construcción de incentivos dirigidos a fomentar la incorporación de criterios de construcción sostenible en edificaciones existentes. En el marco del Convenio 308 de 2025 IDPC-RenoBo, se realizó el tercer comité operativo para seguimiento de compromisos y definición de la ruta hacia el cierre del año. Se realizó el lanzamiento del Programa de Reúso en la Actuación Estratégica ZIBo.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</si>
</sst>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240A]\ #,##0;\-[$$-240A]\ #,##0"/>
  </numFmts>
  <fonts count="5"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u/>
      <sz val="11"/>
      <color theme="1"/>
      <name val="Calibri"/>
      <family val="2"/>
      <scheme val="minor"/>
    </font>
  </fonts>
  <fills count="6">
    <fill>
      <patternFill patternType="none"/>
    </fill>
    <fill>
      <patternFill patternType="gray125"/>
    </fill>
    <fill>
      <patternFill patternType="solid">
        <fgColor theme="2" tint="-9.9978637043366805E-2"/>
        <bgColor indexed="64"/>
      </patternFill>
    </fill>
    <fill>
      <patternFill patternType="solid">
        <fgColor rgb="FF2D8157"/>
        <bgColor indexed="64"/>
      </patternFill>
    </fill>
    <fill>
      <patternFill patternType="solid">
        <fgColor theme="3"/>
        <bgColor indexed="64"/>
      </patternFill>
    </fill>
    <fill>
      <patternFill patternType="solid">
        <fgColor theme="0" tint="-0.14999847407452621"/>
        <bgColor indexed="64"/>
      </patternFill>
    </fill>
  </fills>
  <borders count="12">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9" fontId="1" fillId="0" borderId="0" applyFont="0" applyFill="0" applyBorder="0" applyAlignment="0" applyProtection="0"/>
  </cellStyleXfs>
  <cellXfs count="26">
    <xf numFmtId="0" fontId="0" fillId="0" borderId="0" xfId="0"/>
    <xf numFmtId="0" fontId="0" fillId="0" borderId="0" xfId="0" applyAlignment="1">
      <alignment vertical="center"/>
    </xf>
    <xf numFmtId="0" fontId="0" fillId="0" borderId="1" xfId="0" applyBorder="1" applyAlignment="1">
      <alignment vertical="top" wrapText="1"/>
    </xf>
    <xf numFmtId="0" fontId="0" fillId="0" borderId="2" xfId="0" applyBorder="1" applyAlignment="1">
      <alignment vertical="top" wrapText="1"/>
    </xf>
    <xf numFmtId="0" fontId="0" fillId="0" borderId="3" xfId="0" applyBorder="1" applyAlignment="1">
      <alignment vertical="top" wrapText="1"/>
    </xf>
    <xf numFmtId="0" fontId="0" fillId="0" borderId="4" xfId="0" applyBorder="1" applyAlignment="1">
      <alignment vertical="center" wrapText="1"/>
    </xf>
    <xf numFmtId="0" fontId="0" fillId="0" borderId="0" xfId="0"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2" fillId="4"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4" borderId="8" xfId="0" applyFont="1" applyFill="1" applyBorder="1" applyAlignment="1">
      <alignment horizontal="center" vertical="center"/>
    </xf>
    <xf numFmtId="0" fontId="3" fillId="5" borderId="9"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0" fillId="0" borderId="9" xfId="0" applyBorder="1" applyAlignment="1">
      <alignment horizontal="left" vertical="center" wrapText="1" indent="1"/>
    </xf>
    <xf numFmtId="165" fontId="0" fillId="0" borderId="0" xfId="0" applyNumberFormat="1" applyAlignment="1">
      <alignment vertical="center"/>
    </xf>
    <xf numFmtId="165" fontId="0" fillId="0" borderId="9" xfId="0" applyNumberFormat="1" applyBorder="1" applyAlignment="1">
      <alignment horizontal="center" vertical="center" wrapText="1"/>
    </xf>
    <xf numFmtId="9" fontId="0" fillId="0" borderId="9" xfId="1" applyFont="1" applyBorder="1" applyAlignment="1">
      <alignment horizontal="center" vertical="center" wrapText="1"/>
    </xf>
    <xf numFmtId="3" fontId="0" fillId="0" borderId="9" xfId="0" applyNumberFormat="1" applyBorder="1" applyAlignment="1">
      <alignment horizontal="center" vertical="center" wrapText="1"/>
    </xf>
    <xf numFmtId="0" fontId="3" fillId="5" borderId="9" xfId="0" applyFont="1" applyFill="1" applyBorder="1" applyAlignment="1">
      <alignment horizontal="left" vertical="center" wrapText="1" indent="1"/>
    </xf>
    <xf numFmtId="0" fontId="0" fillId="0" borderId="9" xfId="0"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46DAE-55F4-4A63-AC95-9ADD8E1C827A}">
  <dimension ref="A1:G4"/>
  <sheetViews>
    <sheetView workbookViewId="0">
      <selection activeCell="E25" sqref="E25"/>
    </sheetView>
  </sheetViews>
  <sheetFormatPr baseColWidth="10" defaultRowHeight="15" x14ac:dyDescent="0.25"/>
  <cols>
    <col min="1" max="1" width="44" customWidth="1"/>
    <col min="4" max="4" width="13.7109375" customWidth="1"/>
    <col min="5" max="5" width="13" customWidth="1"/>
  </cols>
  <sheetData>
    <row r="1" spans="1:7" x14ac:dyDescent="0.25">
      <c r="A1" s="15" t="s">
        <v>11</v>
      </c>
      <c r="B1" s="15" t="s">
        <v>19</v>
      </c>
      <c r="C1" s="16" t="s">
        <v>12</v>
      </c>
      <c r="D1" s="15">
        <v>2025</v>
      </c>
      <c r="E1" s="15"/>
      <c r="F1" s="15" t="s">
        <v>20</v>
      </c>
      <c r="G1" s="15"/>
    </row>
    <row r="2" spans="1:7" ht="30" x14ac:dyDescent="0.25">
      <c r="A2" s="15"/>
      <c r="B2" s="15"/>
      <c r="C2" s="18"/>
      <c r="D2" s="24" t="s">
        <v>14</v>
      </c>
      <c r="E2" s="24" t="s">
        <v>15</v>
      </c>
      <c r="F2" s="24" t="s">
        <v>15</v>
      </c>
      <c r="G2" s="24" t="s">
        <v>21</v>
      </c>
    </row>
    <row r="3" spans="1:7" ht="30" x14ac:dyDescent="0.25">
      <c r="A3" s="19" t="s">
        <v>17</v>
      </c>
      <c r="B3" s="25">
        <v>10</v>
      </c>
      <c r="C3" s="25">
        <v>1.9</v>
      </c>
      <c r="D3" s="25">
        <v>3.1</v>
      </c>
      <c r="E3" s="25">
        <v>3.1</v>
      </c>
      <c r="F3" s="25">
        <f>+C3+E3</f>
        <v>5</v>
      </c>
      <c r="G3" s="22">
        <f>+F3/B3</f>
        <v>0.5</v>
      </c>
    </row>
    <row r="4" spans="1:7" ht="45" x14ac:dyDescent="0.25">
      <c r="A4" s="19" t="s">
        <v>18</v>
      </c>
      <c r="B4" s="23">
        <v>9000</v>
      </c>
      <c r="C4" s="23">
        <v>401</v>
      </c>
      <c r="D4" s="23">
        <v>2200</v>
      </c>
      <c r="E4" s="23">
        <v>2090</v>
      </c>
      <c r="F4" s="23">
        <f>+C4+E4</f>
        <v>2491</v>
      </c>
      <c r="G4" s="22">
        <f>+F4/B4</f>
        <v>0.27677777777777779</v>
      </c>
    </row>
  </sheetData>
  <mergeCells count="5">
    <mergeCell ref="A1:A2"/>
    <mergeCell ref="B1:B2"/>
    <mergeCell ref="C1:C2"/>
    <mergeCell ref="D1:E1"/>
    <mergeCell ref="F1:G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E5C39-1E4B-479D-BA81-236644E7048F}">
  <dimension ref="A1:F4"/>
  <sheetViews>
    <sheetView workbookViewId="0">
      <selection activeCell="B23" sqref="B23"/>
    </sheetView>
  </sheetViews>
  <sheetFormatPr baseColWidth="10" defaultRowHeight="15" x14ac:dyDescent="0.25"/>
  <cols>
    <col min="1" max="1" width="27" customWidth="1"/>
    <col min="2" max="6" width="24.85546875" customWidth="1"/>
  </cols>
  <sheetData>
    <row r="1" spans="1:6" x14ac:dyDescent="0.25">
      <c r="A1" s="15" t="s">
        <v>11</v>
      </c>
      <c r="B1" s="16" t="s">
        <v>12</v>
      </c>
      <c r="C1" s="15">
        <v>2025</v>
      </c>
      <c r="D1" s="15"/>
      <c r="E1" s="17"/>
      <c r="F1" s="16" t="s">
        <v>13</v>
      </c>
    </row>
    <row r="2" spans="1:6" ht="30" x14ac:dyDescent="0.25">
      <c r="A2" s="15"/>
      <c r="B2" s="18"/>
      <c r="C2" s="17" t="s">
        <v>14</v>
      </c>
      <c r="D2" s="17" t="s">
        <v>15</v>
      </c>
      <c r="E2" s="17" t="s">
        <v>16</v>
      </c>
      <c r="F2" s="18"/>
    </row>
    <row r="3" spans="1:6" ht="45" x14ac:dyDescent="0.25">
      <c r="A3" s="19" t="s">
        <v>17</v>
      </c>
      <c r="B3" s="20">
        <v>14591253000</v>
      </c>
      <c r="C3" s="21">
        <v>13658738280</v>
      </c>
      <c r="D3" s="21">
        <v>1611444663</v>
      </c>
      <c r="E3" s="22">
        <f>+D3/C3</f>
        <v>0.11797902778176668</v>
      </c>
      <c r="F3" s="21">
        <f>+B3+D3</f>
        <v>16202697663</v>
      </c>
    </row>
    <row r="4" spans="1:6" ht="75" x14ac:dyDescent="0.25">
      <c r="A4" s="19" t="s">
        <v>18</v>
      </c>
      <c r="B4" s="23">
        <v>6299028153</v>
      </c>
      <c r="C4" s="23">
        <v>17869341876</v>
      </c>
      <c r="D4" s="23">
        <v>17869135840</v>
      </c>
      <c r="E4" s="22">
        <f>+D4/C4</f>
        <v>0.99998846986075762</v>
      </c>
      <c r="F4" s="21">
        <f>+B4+D4</f>
        <v>24168163993</v>
      </c>
    </row>
  </sheetData>
  <mergeCells count="4">
    <mergeCell ref="A1:A2"/>
    <mergeCell ref="B1:B2"/>
    <mergeCell ref="C1:D1"/>
    <mergeCell ref="F1:F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7D9D0-3F09-4DE2-96C0-98DE372F29B0}">
  <dimension ref="A1:E4"/>
  <sheetViews>
    <sheetView tabSelected="1" workbookViewId="0">
      <selection activeCell="C9" sqref="C9"/>
    </sheetView>
  </sheetViews>
  <sheetFormatPr baseColWidth="10" defaultColWidth="8.85546875" defaultRowHeight="15" x14ac:dyDescent="0.25"/>
  <cols>
    <col min="1" max="1" width="29" style="1" customWidth="1"/>
    <col min="2" max="2" width="56.140625" style="1" customWidth="1"/>
    <col min="3" max="4" width="40.42578125" style="1" customWidth="1"/>
    <col min="5" max="16384" width="8.85546875" style="1"/>
  </cols>
  <sheetData>
    <row r="1" spans="1:5" x14ac:dyDescent="0.25">
      <c r="A1" s="14" t="s">
        <v>5</v>
      </c>
      <c r="B1" s="13" t="s">
        <v>4</v>
      </c>
      <c r="C1" s="12"/>
      <c r="D1" s="11"/>
    </row>
    <row r="2" spans="1:5" s="6" customFormat="1" x14ac:dyDescent="0.25">
      <c r="A2" s="10"/>
      <c r="B2" s="9" t="s">
        <v>10</v>
      </c>
      <c r="C2" s="8" t="s">
        <v>3</v>
      </c>
      <c r="D2" s="7" t="s">
        <v>7</v>
      </c>
      <c r="E2" s="1"/>
    </row>
    <row r="3" spans="1:5" ht="219" customHeight="1" x14ac:dyDescent="0.25">
      <c r="A3" s="5" t="s">
        <v>2</v>
      </c>
      <c r="B3" s="4" t="s">
        <v>22</v>
      </c>
      <c r="C3" s="3" t="s">
        <v>6</v>
      </c>
      <c r="D3" s="2" t="s">
        <v>8</v>
      </c>
    </row>
    <row r="4" spans="1:5" ht="89.25" customHeight="1" x14ac:dyDescent="0.25">
      <c r="A4" s="5" t="s">
        <v>1</v>
      </c>
      <c r="B4" s="4" t="s">
        <v>23</v>
      </c>
      <c r="C4" s="3" t="s">
        <v>0</v>
      </c>
      <c r="D4" s="2" t="s">
        <v>9</v>
      </c>
    </row>
  </sheetData>
  <mergeCells count="2">
    <mergeCell ref="A1:A2"/>
    <mergeCell ref="B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Ejecución física</vt:lpstr>
      <vt:lpstr>Ejecución presupuestal</vt:lpstr>
      <vt:lpstr>Avance culitativo</vt:lpstr>
    </vt:vector>
  </TitlesOfParts>
  <Company>Empresa de Renovación y Desarrollo Urbano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Corrales</dc:creator>
  <cp:lastModifiedBy>Claudia Corrales</cp:lastModifiedBy>
  <dcterms:created xsi:type="dcterms:W3CDTF">2026-01-28T14:36:59Z</dcterms:created>
  <dcterms:modified xsi:type="dcterms:W3CDTF">2026-01-28T15:02:48Z</dcterms:modified>
</cp:coreProperties>
</file>